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НМЦ" sheetId="5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5" i="5" l="1"/>
  <c r="Q25" i="5"/>
  <c r="P25" i="5"/>
  <c r="M25" i="5"/>
  <c r="L25" i="5"/>
  <c r="H25" i="5"/>
  <c r="G24" i="5"/>
  <c r="E24" i="5"/>
  <c r="G23" i="5"/>
  <c r="E23" i="5" s="1"/>
  <c r="G22" i="5"/>
  <c r="E22" i="5"/>
  <c r="G21" i="5"/>
  <c r="E21" i="5" s="1"/>
  <c r="G20" i="5"/>
  <c r="E20" i="5" s="1"/>
  <c r="G19" i="5"/>
  <c r="E19" i="5"/>
  <c r="G18" i="5"/>
  <c r="E18" i="5" s="1"/>
  <c r="G17" i="5"/>
  <c r="E17" i="5" s="1"/>
  <c r="G16" i="5"/>
  <c r="E16" i="5"/>
  <c r="G15" i="5"/>
  <c r="E15" i="5"/>
  <c r="G14" i="5"/>
  <c r="E14" i="5"/>
  <c r="G13" i="5"/>
  <c r="E13" i="5" s="1"/>
  <c r="G12" i="5"/>
  <c r="E12" i="5"/>
  <c r="G11" i="5"/>
  <c r="E11" i="5" s="1"/>
  <c r="G10" i="5"/>
  <c r="E10" i="5"/>
  <c r="G9" i="5"/>
  <c r="E9" i="5" s="1"/>
  <c r="G8" i="5"/>
  <c r="E8" i="5" s="1"/>
  <c r="G7" i="5"/>
  <c r="E7" i="5"/>
  <c r="E25" i="5" s="1"/>
  <c r="G25" i="5" l="1"/>
  <c r="K8" i="5"/>
  <c r="I8" i="5" s="1"/>
  <c r="K9" i="5"/>
  <c r="I9" i="5" s="1"/>
  <c r="K10" i="5"/>
  <c r="I10" i="5" s="1"/>
  <c r="K11" i="5"/>
  <c r="I11" i="5" s="1"/>
  <c r="K12" i="5"/>
  <c r="I12" i="5" s="1"/>
  <c r="K13" i="5"/>
  <c r="I13" i="5" s="1"/>
  <c r="K14" i="5"/>
  <c r="I14" i="5" s="1"/>
  <c r="K15" i="5"/>
  <c r="I15" i="5" s="1"/>
  <c r="K16" i="5"/>
  <c r="I16" i="5" s="1"/>
  <c r="K17" i="5"/>
  <c r="I17" i="5" s="1"/>
  <c r="K18" i="5"/>
  <c r="I18" i="5" s="1"/>
  <c r="K19" i="5"/>
  <c r="I19" i="5" s="1"/>
  <c r="K20" i="5"/>
  <c r="I20" i="5" s="1"/>
  <c r="K21" i="5"/>
  <c r="I21" i="5" s="1"/>
  <c r="K22" i="5"/>
  <c r="I22" i="5" s="1"/>
  <c r="K23" i="5"/>
  <c r="I23" i="5" s="1"/>
  <c r="K24" i="5"/>
  <c r="I24" i="5" s="1"/>
  <c r="K7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7" i="5"/>
  <c r="I7" i="5" l="1"/>
  <c r="I25" i="5" s="1"/>
  <c r="K25" i="5"/>
  <c r="O25" i="5"/>
  <c r="S25" i="5"/>
</calcChain>
</file>

<file path=xl/sharedStrings.xml><?xml version="1.0" encoding="utf-8"?>
<sst xmlns="http://schemas.openxmlformats.org/spreadsheetml/2006/main" count="62" uniqueCount="33">
  <si>
    <t>№пп</t>
  </si>
  <si>
    <t>Наименование товара</t>
  </si>
  <si>
    <t>Ед.</t>
  </si>
  <si>
    <t>Гуашь, 12 цветов по 20 мл</t>
  </si>
  <si>
    <t>шт</t>
  </si>
  <si>
    <t>Ватман А2 (594х420 мм), 1 лист, плотность 200 г/м2</t>
  </si>
  <si>
    <t>Бумага цветная А4, 80 г/м2, 250 л. (5 цв. х 50 л.), пастель, для офиса и дома</t>
  </si>
  <si>
    <t>Салфетки для экранов всех типов и пластика с ароматом "ЛИМОН", туба 100 шт., влажные</t>
  </si>
  <si>
    <t>Корректирующая жидкость, быстросохнущая, 20 мл, с кисточкой</t>
  </si>
  <si>
    <t>Папка адресная ПВХ "НА ПОДПИСЬ", формат А4, увеличенная вместимость до 100 листов, синяя</t>
  </si>
  <si>
    <t>Бумага цветная А4, 80 г/м2, 500 л., интенсив, желтая, для офисной техники</t>
  </si>
  <si>
    <t>Бумага цветная А4, 80 г/м2, 500 л., интенсив, зеленая, для офисной техники</t>
  </si>
  <si>
    <t>Бумага гофрированная/креповая, 32 г/м2, 50×250 см, 10 рулонов, яркие цвета</t>
  </si>
  <si>
    <t>Бумага цветная А4, 80 г/м2, 250 л., (5 цветов х 50 л.), интенсив, для офисной техники</t>
  </si>
  <si>
    <t>Ватман формат А1 (610×860 мм), плотность 200 г/м2, КОМПЛЕКТ 10 л., водяной знак</t>
  </si>
  <si>
    <t>Клей универсальный МОМЕНТ Кристалл, 30 мл, в шоу-боксе</t>
  </si>
  <si>
    <t>ИТОГ</t>
  </si>
  <si>
    <t>Кол-во</t>
  </si>
  <si>
    <t>% НДС</t>
  </si>
  <si>
    <t>Сумма НДС</t>
  </si>
  <si>
    <t>Цена без НДС</t>
  </si>
  <si>
    <t>Цветная бумага А4 2- сторонняя офсетная, 16 листов 8 цветов, на скобе, 200×275 мм</t>
  </si>
  <si>
    <t>Клей ПВА (бумага, картон, дерево), 125 г</t>
  </si>
  <si>
    <t>Лента обвязочная атласная СИНЯЯ, КОМПЛЕКТ 4 шт., ширина 6 мм, длина 25 м</t>
  </si>
  <si>
    <t>Краски акварельные медовые 12 цветов, картонная коробка</t>
  </si>
  <si>
    <t>Клей-карандаш, 36 г</t>
  </si>
  <si>
    <t>Цена с учетом НДС</t>
  </si>
  <si>
    <t>КП№1</t>
  </si>
  <si>
    <t>КП№2</t>
  </si>
  <si>
    <t>КП№3</t>
  </si>
  <si>
    <t xml:space="preserve">Бумага офисная А4, 80 г/м2, 500 л., марка С, 146% </t>
  </si>
  <si>
    <t>Максимальная стоимость (величина) единичных расценок</t>
  </si>
  <si>
    <t>Приложение №6.1.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</si>
</sst>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3" borderId="13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43" fontId="4" fillId="0" borderId="10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43" fontId="4" fillId="0" borderId="16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164" fontId="3" fillId="0" borderId="17" xfId="2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3" fontId="6" fillId="0" borderId="19" xfId="0" applyNumberFormat="1" applyFont="1" applyBorder="1"/>
    <xf numFmtId="0" fontId="6" fillId="0" borderId="20" xfId="0" applyFont="1" applyBorder="1"/>
    <xf numFmtId="164" fontId="6" fillId="0" borderId="20" xfId="0" applyNumberFormat="1" applyFont="1" applyBorder="1"/>
    <xf numFmtId="0" fontId="6" fillId="0" borderId="21" xfId="0" applyFont="1" applyBorder="1"/>
    <xf numFmtId="0" fontId="6" fillId="0" borderId="7" xfId="0" applyFont="1" applyBorder="1"/>
    <xf numFmtId="0" fontId="4" fillId="0" borderId="16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9" xfId="0" applyFont="1" applyBorder="1"/>
    <xf numFmtId="2" fontId="6" fillId="0" borderId="20" xfId="0" applyNumberFormat="1" applyFont="1" applyBorder="1"/>
    <xf numFmtId="2" fontId="6" fillId="0" borderId="21" xfId="0" applyNumberFormat="1" applyFont="1" applyBorder="1"/>
    <xf numFmtId="0" fontId="6" fillId="0" borderId="2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3">
    <cellStyle name="Обычный" xfId="0" builtinId="0"/>
    <cellStyle name="Плохой" xfId="1" builtinId="27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75" zoomScaleNormal="75" workbookViewId="0">
      <selection activeCell="C25" sqref="C25"/>
    </sheetView>
  </sheetViews>
  <sheetFormatPr defaultRowHeight="14.4" x14ac:dyDescent="0.3"/>
  <cols>
    <col min="2" max="2" width="58.33203125" customWidth="1"/>
    <col min="5" max="5" width="11.6640625" customWidth="1"/>
    <col min="7" max="7" width="10.44140625" customWidth="1"/>
    <col min="9" max="9" width="12.109375" customWidth="1"/>
    <col min="10" max="10" width="8.33203125" customWidth="1"/>
    <col min="11" max="11" width="10.21875" customWidth="1"/>
    <col min="12" max="12" width="8.6640625" customWidth="1"/>
  </cols>
  <sheetData>
    <row r="1" spans="1:20" ht="18" x14ac:dyDescent="0.35">
      <c r="B1" s="39" t="s">
        <v>32</v>
      </c>
    </row>
    <row r="2" spans="1:20" ht="18" x14ac:dyDescent="0.35">
      <c r="B2" s="39"/>
    </row>
    <row r="3" spans="1:20" ht="17.399999999999999" x14ac:dyDescent="0.3">
      <c r="B3" s="40" t="s">
        <v>31</v>
      </c>
      <c r="C3" s="41"/>
      <c r="D3" s="41"/>
    </row>
    <row r="4" spans="1:20" ht="15" thickBot="1" x14ac:dyDescent="0.35"/>
    <row r="5" spans="1:20" ht="15" thickBot="1" x14ac:dyDescent="0.35">
      <c r="A5" s="4"/>
      <c r="B5" s="4"/>
      <c r="C5" s="4"/>
      <c r="D5" s="4"/>
      <c r="E5" s="42" t="s">
        <v>16</v>
      </c>
      <c r="F5" s="43"/>
      <c r="G5" s="43"/>
      <c r="H5" s="44"/>
      <c r="I5" s="42" t="s">
        <v>27</v>
      </c>
      <c r="J5" s="43"/>
      <c r="K5" s="43"/>
      <c r="L5" s="44"/>
      <c r="M5" s="42" t="s">
        <v>28</v>
      </c>
      <c r="N5" s="43"/>
      <c r="O5" s="43"/>
      <c r="P5" s="44"/>
      <c r="Q5" s="42" t="s">
        <v>29</v>
      </c>
      <c r="R5" s="43"/>
      <c r="S5" s="43"/>
      <c r="T5" s="44"/>
    </row>
    <row r="6" spans="1:20" ht="41.4" x14ac:dyDescent="0.3">
      <c r="A6" s="14" t="s">
        <v>0</v>
      </c>
      <c r="B6" s="8" t="s">
        <v>1</v>
      </c>
      <c r="C6" s="9" t="s">
        <v>2</v>
      </c>
      <c r="D6" s="17" t="s">
        <v>17</v>
      </c>
      <c r="E6" s="20" t="s">
        <v>20</v>
      </c>
      <c r="F6" s="9" t="s">
        <v>18</v>
      </c>
      <c r="G6" s="9" t="s">
        <v>19</v>
      </c>
      <c r="H6" s="10" t="s">
        <v>26</v>
      </c>
      <c r="I6" s="20" t="s">
        <v>20</v>
      </c>
      <c r="J6" s="9" t="s">
        <v>18</v>
      </c>
      <c r="K6" s="9" t="s">
        <v>19</v>
      </c>
      <c r="L6" s="10" t="s">
        <v>26</v>
      </c>
      <c r="M6" s="20" t="s">
        <v>20</v>
      </c>
      <c r="N6" s="9" t="s">
        <v>18</v>
      </c>
      <c r="O6" s="9" t="s">
        <v>19</v>
      </c>
      <c r="P6" s="10" t="s">
        <v>26</v>
      </c>
      <c r="Q6" s="20" t="s">
        <v>20</v>
      </c>
      <c r="R6" s="9" t="s">
        <v>18</v>
      </c>
      <c r="S6" s="9" t="s">
        <v>19</v>
      </c>
      <c r="T6" s="10" t="s">
        <v>26</v>
      </c>
    </row>
    <row r="7" spans="1:20" ht="18" customHeight="1" x14ac:dyDescent="0.3">
      <c r="A7" s="15">
        <v>1</v>
      </c>
      <c r="B7" s="7" t="s">
        <v>3</v>
      </c>
      <c r="C7" s="1" t="s">
        <v>4</v>
      </c>
      <c r="D7" s="18">
        <v>1</v>
      </c>
      <c r="E7" s="21">
        <f>H7-G7</f>
        <v>132.87704918032787</v>
      </c>
      <c r="F7" s="6">
        <v>0.22</v>
      </c>
      <c r="G7" s="2">
        <f>H7*22/122</f>
        <v>29.232950819672133</v>
      </c>
      <c r="H7" s="11">
        <v>162.11000000000001</v>
      </c>
      <c r="I7" s="21">
        <f>L7-K7</f>
        <v>132.87704918032787</v>
      </c>
      <c r="J7" s="6">
        <v>0.22</v>
      </c>
      <c r="K7" s="2">
        <f>L7*22/122</f>
        <v>29.232950819672133</v>
      </c>
      <c r="L7" s="11">
        <v>162.11000000000001</v>
      </c>
      <c r="M7" s="15">
        <v>139.52000000000001</v>
      </c>
      <c r="N7" s="6">
        <v>0.22</v>
      </c>
      <c r="O7" s="5">
        <f>P7-M7</f>
        <v>30.699999999999989</v>
      </c>
      <c r="P7" s="22">
        <v>170.22</v>
      </c>
      <c r="Q7" s="15">
        <v>147.49</v>
      </c>
      <c r="R7" s="6">
        <v>0.22</v>
      </c>
      <c r="S7" s="3">
        <f>T7-Q7</f>
        <v>32.449999999999989</v>
      </c>
      <c r="T7" s="11">
        <v>179.94</v>
      </c>
    </row>
    <row r="8" spans="1:20" ht="23.4" customHeight="1" x14ac:dyDescent="0.3">
      <c r="A8" s="15">
        <v>2</v>
      </c>
      <c r="B8" s="7" t="s">
        <v>5</v>
      </c>
      <c r="C8" s="1" t="s">
        <v>4</v>
      </c>
      <c r="D8" s="18">
        <v>1</v>
      </c>
      <c r="E8" s="21">
        <f t="shared" ref="E8:E24" si="0">H8-G8</f>
        <v>12.213114754098362</v>
      </c>
      <c r="F8" s="6">
        <v>0.22</v>
      </c>
      <c r="G8" s="2">
        <f t="shared" ref="G8:G24" si="1">H8*22/122</f>
        <v>2.6868852459016392</v>
      </c>
      <c r="H8" s="22">
        <v>14.9</v>
      </c>
      <c r="I8" s="21">
        <f t="shared" ref="I8:I24" si="2">L8-K8</f>
        <v>12.213114754098362</v>
      </c>
      <c r="J8" s="6">
        <v>0.22</v>
      </c>
      <c r="K8" s="2">
        <f t="shared" ref="K8:K24" si="3">L8*22/122</f>
        <v>2.6868852459016392</v>
      </c>
      <c r="L8" s="22">
        <v>14.9</v>
      </c>
      <c r="M8" s="15">
        <v>12.83</v>
      </c>
      <c r="N8" s="6">
        <v>0.22</v>
      </c>
      <c r="O8" s="5">
        <f t="shared" ref="O8:O24" si="4">P8-M8</f>
        <v>2.8200000000000003</v>
      </c>
      <c r="P8" s="11">
        <v>15.65</v>
      </c>
      <c r="Q8" s="15">
        <v>13.56</v>
      </c>
      <c r="R8" s="6">
        <v>0.22</v>
      </c>
      <c r="S8" s="3">
        <f t="shared" ref="S8:S24" si="5">T8-Q8</f>
        <v>2.9799999999999986</v>
      </c>
      <c r="T8" s="11">
        <v>16.54</v>
      </c>
    </row>
    <row r="9" spans="1:20" ht="30.6" customHeight="1" x14ac:dyDescent="0.3">
      <c r="A9" s="15">
        <v>3</v>
      </c>
      <c r="B9" s="7" t="s">
        <v>6</v>
      </c>
      <c r="C9" s="1" t="s">
        <v>4</v>
      </c>
      <c r="D9" s="18">
        <v>1</v>
      </c>
      <c r="E9" s="21">
        <f t="shared" si="0"/>
        <v>374.31147540983608</v>
      </c>
      <c r="F9" s="6">
        <v>0.22</v>
      </c>
      <c r="G9" s="2">
        <f t="shared" si="1"/>
        <v>82.348524590163933</v>
      </c>
      <c r="H9" s="22">
        <v>456.66</v>
      </c>
      <c r="I9" s="21">
        <f t="shared" si="2"/>
        <v>374.31147540983608</v>
      </c>
      <c r="J9" s="6">
        <v>0.22</v>
      </c>
      <c r="K9" s="2">
        <f t="shared" si="3"/>
        <v>82.348524590163933</v>
      </c>
      <c r="L9" s="22">
        <v>456.66</v>
      </c>
      <c r="M9" s="15">
        <v>393.02</v>
      </c>
      <c r="N9" s="6">
        <v>0.22</v>
      </c>
      <c r="O9" s="5">
        <f t="shared" si="4"/>
        <v>86.470000000000027</v>
      </c>
      <c r="P9" s="11">
        <v>479.49</v>
      </c>
      <c r="Q9" s="15">
        <v>415.48</v>
      </c>
      <c r="R9" s="6">
        <v>0.22</v>
      </c>
      <c r="S9" s="3">
        <f t="shared" si="5"/>
        <v>91.409999999999968</v>
      </c>
      <c r="T9" s="11">
        <v>506.89</v>
      </c>
    </row>
    <row r="10" spans="1:20" ht="27" customHeight="1" x14ac:dyDescent="0.3">
      <c r="A10" s="15">
        <v>4</v>
      </c>
      <c r="B10" s="7" t="s">
        <v>22</v>
      </c>
      <c r="C10" s="1" t="s">
        <v>4</v>
      </c>
      <c r="D10" s="18">
        <v>1</v>
      </c>
      <c r="E10" s="21">
        <f t="shared" si="0"/>
        <v>39.622950819672134</v>
      </c>
      <c r="F10" s="6">
        <v>0.22</v>
      </c>
      <c r="G10" s="2">
        <f t="shared" si="1"/>
        <v>8.7170491803278694</v>
      </c>
      <c r="H10" s="22">
        <v>48.34</v>
      </c>
      <c r="I10" s="21">
        <f t="shared" si="2"/>
        <v>39.622950819672134</v>
      </c>
      <c r="J10" s="6">
        <v>0.22</v>
      </c>
      <c r="K10" s="2">
        <f t="shared" si="3"/>
        <v>8.7170491803278694</v>
      </c>
      <c r="L10" s="22">
        <v>48.34</v>
      </c>
      <c r="M10" s="15">
        <v>41.61</v>
      </c>
      <c r="N10" s="6">
        <v>0.22</v>
      </c>
      <c r="O10" s="5">
        <f t="shared" si="4"/>
        <v>9.1499999999999986</v>
      </c>
      <c r="P10" s="11">
        <v>50.76</v>
      </c>
      <c r="Q10" s="15">
        <v>43.98</v>
      </c>
      <c r="R10" s="6">
        <v>0.22</v>
      </c>
      <c r="S10" s="3">
        <f t="shared" si="5"/>
        <v>9.68</v>
      </c>
      <c r="T10" s="11">
        <v>53.66</v>
      </c>
    </row>
    <row r="11" spans="1:20" ht="36.6" customHeight="1" x14ac:dyDescent="0.3">
      <c r="A11" s="15">
        <v>5</v>
      </c>
      <c r="B11" s="7" t="s">
        <v>7</v>
      </c>
      <c r="C11" s="1" t="s">
        <v>4</v>
      </c>
      <c r="D11" s="18">
        <v>1</v>
      </c>
      <c r="E11" s="21">
        <f t="shared" si="0"/>
        <v>173.01639344262296</v>
      </c>
      <c r="F11" s="6">
        <v>0.22</v>
      </c>
      <c r="G11" s="2">
        <f t="shared" si="1"/>
        <v>38.063606557377049</v>
      </c>
      <c r="H11" s="22">
        <v>211.08</v>
      </c>
      <c r="I11" s="21">
        <f t="shared" si="2"/>
        <v>173.01639344262296</v>
      </c>
      <c r="J11" s="6">
        <v>0.22</v>
      </c>
      <c r="K11" s="2">
        <f t="shared" si="3"/>
        <v>38.063606557377049</v>
      </c>
      <c r="L11" s="22">
        <v>211.08</v>
      </c>
      <c r="M11" s="15">
        <v>181.66</v>
      </c>
      <c r="N11" s="6">
        <v>0.22</v>
      </c>
      <c r="O11" s="5">
        <f t="shared" si="4"/>
        <v>39.950000000000017</v>
      </c>
      <c r="P11" s="11">
        <v>221.61</v>
      </c>
      <c r="Q11" s="15">
        <v>192.05</v>
      </c>
      <c r="R11" s="6">
        <v>0.22</v>
      </c>
      <c r="S11" s="3">
        <f t="shared" si="5"/>
        <v>42.25</v>
      </c>
      <c r="T11" s="11">
        <v>234.3</v>
      </c>
    </row>
    <row r="12" spans="1:20" ht="28.5" customHeight="1" x14ac:dyDescent="0.3">
      <c r="A12" s="15">
        <v>6</v>
      </c>
      <c r="B12" s="7" t="s">
        <v>8</v>
      </c>
      <c r="C12" s="1" t="s">
        <v>4</v>
      </c>
      <c r="D12" s="18">
        <v>1</v>
      </c>
      <c r="E12" s="21">
        <f t="shared" si="0"/>
        <v>49.23770491803279</v>
      </c>
      <c r="F12" s="6">
        <v>0.22</v>
      </c>
      <c r="G12" s="2">
        <f t="shared" si="1"/>
        <v>10.832295081967214</v>
      </c>
      <c r="H12" s="22">
        <v>60.07</v>
      </c>
      <c r="I12" s="21">
        <f t="shared" si="2"/>
        <v>49.23770491803279</v>
      </c>
      <c r="J12" s="6">
        <v>0.22</v>
      </c>
      <c r="K12" s="2">
        <f t="shared" si="3"/>
        <v>10.832295081967214</v>
      </c>
      <c r="L12" s="22">
        <v>60.07</v>
      </c>
      <c r="M12" s="15">
        <v>51.7</v>
      </c>
      <c r="N12" s="6">
        <v>0.22</v>
      </c>
      <c r="O12" s="5">
        <f t="shared" si="4"/>
        <v>11.369999999999997</v>
      </c>
      <c r="P12" s="11">
        <v>63.07</v>
      </c>
      <c r="Q12" s="15">
        <v>54.66</v>
      </c>
      <c r="R12" s="6">
        <v>0.22</v>
      </c>
      <c r="S12" s="3">
        <f t="shared" si="5"/>
        <v>12.02000000000001</v>
      </c>
      <c r="T12" s="11">
        <v>66.680000000000007</v>
      </c>
    </row>
    <row r="13" spans="1:20" ht="24.75" customHeight="1" x14ac:dyDescent="0.3">
      <c r="A13" s="15">
        <v>7</v>
      </c>
      <c r="B13" s="7" t="s">
        <v>25</v>
      </c>
      <c r="C13" s="1" t="s">
        <v>4</v>
      </c>
      <c r="D13" s="18">
        <v>1</v>
      </c>
      <c r="E13" s="21">
        <f t="shared" si="0"/>
        <v>150.94262295081967</v>
      </c>
      <c r="F13" s="6">
        <v>0.22</v>
      </c>
      <c r="G13" s="2">
        <f t="shared" si="1"/>
        <v>33.20737704918033</v>
      </c>
      <c r="H13" s="22">
        <v>184.15</v>
      </c>
      <c r="I13" s="21">
        <f t="shared" si="2"/>
        <v>150.94262295081967</v>
      </c>
      <c r="J13" s="6">
        <v>0.22</v>
      </c>
      <c r="K13" s="2">
        <f t="shared" si="3"/>
        <v>33.20737704918033</v>
      </c>
      <c r="L13" s="22">
        <v>184.15</v>
      </c>
      <c r="M13" s="15">
        <v>158.49</v>
      </c>
      <c r="N13" s="6">
        <v>0.22</v>
      </c>
      <c r="O13" s="5">
        <f t="shared" si="4"/>
        <v>34.870000000000005</v>
      </c>
      <c r="P13" s="11">
        <v>193.36</v>
      </c>
      <c r="Q13" s="15">
        <v>167.55</v>
      </c>
      <c r="R13" s="6">
        <v>0.22</v>
      </c>
      <c r="S13" s="3">
        <f t="shared" si="5"/>
        <v>36.859999999999985</v>
      </c>
      <c r="T13" s="11">
        <v>204.41</v>
      </c>
    </row>
    <row r="14" spans="1:20" ht="39" customHeight="1" x14ac:dyDescent="0.3">
      <c r="A14" s="15">
        <v>8</v>
      </c>
      <c r="B14" s="7" t="s">
        <v>9</v>
      </c>
      <c r="C14" s="1" t="s">
        <v>4</v>
      </c>
      <c r="D14" s="18">
        <v>1</v>
      </c>
      <c r="E14" s="21">
        <f t="shared" si="0"/>
        <v>468.12295081967216</v>
      </c>
      <c r="F14" s="6">
        <v>0.22</v>
      </c>
      <c r="G14" s="2">
        <f t="shared" si="1"/>
        <v>102.98704918032787</v>
      </c>
      <c r="H14" s="22">
        <v>571.11</v>
      </c>
      <c r="I14" s="21">
        <f t="shared" si="2"/>
        <v>468.12295081967216</v>
      </c>
      <c r="J14" s="6">
        <v>0.22</v>
      </c>
      <c r="K14" s="2">
        <f t="shared" si="3"/>
        <v>102.98704918032787</v>
      </c>
      <c r="L14" s="22">
        <v>571.11</v>
      </c>
      <c r="M14" s="15">
        <v>491.53</v>
      </c>
      <c r="N14" s="6">
        <v>0.22</v>
      </c>
      <c r="O14" s="5">
        <f t="shared" si="4"/>
        <v>108.13999999999999</v>
      </c>
      <c r="P14" s="11">
        <v>599.66999999999996</v>
      </c>
      <c r="Q14" s="15">
        <v>519.61</v>
      </c>
      <c r="R14" s="6">
        <v>0.22</v>
      </c>
      <c r="S14" s="3">
        <f t="shared" si="5"/>
        <v>114.31999999999994</v>
      </c>
      <c r="T14" s="11">
        <v>633.92999999999995</v>
      </c>
    </row>
    <row r="15" spans="1:20" ht="28.2" customHeight="1" x14ac:dyDescent="0.3">
      <c r="A15" s="15">
        <v>9</v>
      </c>
      <c r="B15" s="7" t="s">
        <v>30</v>
      </c>
      <c r="C15" s="1" t="s">
        <v>4</v>
      </c>
      <c r="D15" s="18">
        <v>1</v>
      </c>
      <c r="E15" s="21">
        <f t="shared" si="0"/>
        <v>250</v>
      </c>
      <c r="F15" s="6">
        <v>0.22</v>
      </c>
      <c r="G15" s="2">
        <f t="shared" si="1"/>
        <v>55</v>
      </c>
      <c r="H15" s="22">
        <v>305</v>
      </c>
      <c r="I15" s="21">
        <f t="shared" si="2"/>
        <v>250</v>
      </c>
      <c r="J15" s="6">
        <v>0.22</v>
      </c>
      <c r="K15" s="2">
        <f t="shared" si="3"/>
        <v>55</v>
      </c>
      <c r="L15" s="22">
        <v>305</v>
      </c>
      <c r="M15" s="15">
        <v>262.5</v>
      </c>
      <c r="N15" s="6">
        <v>0.22</v>
      </c>
      <c r="O15" s="5">
        <f t="shared" si="4"/>
        <v>57.75</v>
      </c>
      <c r="P15" s="11">
        <v>320.25</v>
      </c>
      <c r="Q15" s="15">
        <v>277.5</v>
      </c>
      <c r="R15" s="6">
        <v>0.22</v>
      </c>
      <c r="S15" s="3">
        <f t="shared" si="5"/>
        <v>61.050000000000011</v>
      </c>
      <c r="T15" s="11">
        <v>338.55</v>
      </c>
    </row>
    <row r="16" spans="1:20" ht="33.6" customHeight="1" x14ac:dyDescent="0.3">
      <c r="A16" s="15">
        <v>10</v>
      </c>
      <c r="B16" s="7" t="s">
        <v>10</v>
      </c>
      <c r="C16" s="1" t="s">
        <v>4</v>
      </c>
      <c r="D16" s="18">
        <v>1</v>
      </c>
      <c r="E16" s="21">
        <f t="shared" si="0"/>
        <v>688.64754098360652</v>
      </c>
      <c r="F16" s="6">
        <v>0.22</v>
      </c>
      <c r="G16" s="2">
        <f t="shared" si="1"/>
        <v>151.50245901639343</v>
      </c>
      <c r="H16" s="11">
        <v>840.15</v>
      </c>
      <c r="I16" s="21">
        <f t="shared" si="2"/>
        <v>688.64754098360652</v>
      </c>
      <c r="J16" s="6">
        <v>0.22</v>
      </c>
      <c r="K16" s="2">
        <f t="shared" si="3"/>
        <v>151.50245901639343</v>
      </c>
      <c r="L16" s="11">
        <v>840.15</v>
      </c>
      <c r="M16" s="15">
        <v>723.08</v>
      </c>
      <c r="N16" s="6">
        <v>0.22</v>
      </c>
      <c r="O16" s="5">
        <f t="shared" si="4"/>
        <v>159.07999999999993</v>
      </c>
      <c r="P16" s="11">
        <v>882.16</v>
      </c>
      <c r="Q16" s="15">
        <v>764.4</v>
      </c>
      <c r="R16" s="6">
        <v>0.22</v>
      </c>
      <c r="S16" s="3">
        <f t="shared" si="5"/>
        <v>168.17000000000007</v>
      </c>
      <c r="T16" s="11">
        <v>932.57</v>
      </c>
    </row>
    <row r="17" spans="1:20" ht="33.6" customHeight="1" x14ac:dyDescent="0.3">
      <c r="A17" s="15">
        <v>11</v>
      </c>
      <c r="B17" s="7" t="s">
        <v>11</v>
      </c>
      <c r="C17" s="1" t="s">
        <v>4</v>
      </c>
      <c r="D17" s="18">
        <v>1</v>
      </c>
      <c r="E17" s="21">
        <f t="shared" si="0"/>
        <v>688.64754098360652</v>
      </c>
      <c r="F17" s="6">
        <v>0.22</v>
      </c>
      <c r="G17" s="2">
        <f t="shared" si="1"/>
        <v>151.50245901639343</v>
      </c>
      <c r="H17" s="11">
        <v>840.15</v>
      </c>
      <c r="I17" s="21">
        <f t="shared" si="2"/>
        <v>688.64754098360652</v>
      </c>
      <c r="J17" s="6">
        <v>0.22</v>
      </c>
      <c r="K17" s="2">
        <f t="shared" si="3"/>
        <v>151.50245901639343</v>
      </c>
      <c r="L17" s="11">
        <v>840.15</v>
      </c>
      <c r="M17" s="15">
        <v>723.08</v>
      </c>
      <c r="N17" s="6">
        <v>0.22</v>
      </c>
      <c r="O17" s="5">
        <f t="shared" si="4"/>
        <v>159.07999999999993</v>
      </c>
      <c r="P17" s="11">
        <v>882.16</v>
      </c>
      <c r="Q17" s="15">
        <v>764.4</v>
      </c>
      <c r="R17" s="6">
        <v>0.22</v>
      </c>
      <c r="S17" s="3">
        <f t="shared" si="5"/>
        <v>168.17000000000007</v>
      </c>
      <c r="T17" s="11">
        <v>932.57</v>
      </c>
    </row>
    <row r="18" spans="1:20" ht="33" customHeight="1" x14ac:dyDescent="0.3">
      <c r="A18" s="15">
        <v>12</v>
      </c>
      <c r="B18" s="7" t="s">
        <v>12</v>
      </c>
      <c r="C18" s="1" t="s">
        <v>4</v>
      </c>
      <c r="D18" s="18">
        <v>1</v>
      </c>
      <c r="E18" s="21">
        <f t="shared" si="0"/>
        <v>388.76229508196724</v>
      </c>
      <c r="F18" s="6">
        <v>0.22</v>
      </c>
      <c r="G18" s="2">
        <f t="shared" si="1"/>
        <v>85.527704918032796</v>
      </c>
      <c r="H18" s="11">
        <v>474.29</v>
      </c>
      <c r="I18" s="21">
        <f t="shared" si="2"/>
        <v>388.76229508196724</v>
      </c>
      <c r="J18" s="6">
        <v>0.22</v>
      </c>
      <c r="K18" s="2">
        <f t="shared" si="3"/>
        <v>85.527704918032796</v>
      </c>
      <c r="L18" s="11">
        <v>474.29</v>
      </c>
      <c r="M18" s="15">
        <v>408.2</v>
      </c>
      <c r="N18" s="6">
        <v>0.22</v>
      </c>
      <c r="O18" s="5">
        <f t="shared" si="4"/>
        <v>89.800000000000011</v>
      </c>
      <c r="P18" s="11">
        <v>498</v>
      </c>
      <c r="Q18" s="15">
        <v>431.52</v>
      </c>
      <c r="R18" s="6">
        <v>0.22</v>
      </c>
      <c r="S18" s="3">
        <f t="shared" si="5"/>
        <v>94.940000000000055</v>
      </c>
      <c r="T18" s="11">
        <v>526.46</v>
      </c>
    </row>
    <row r="19" spans="1:20" ht="31.95" customHeight="1" x14ac:dyDescent="0.3">
      <c r="A19" s="15">
        <v>13</v>
      </c>
      <c r="B19" s="7" t="s">
        <v>13</v>
      </c>
      <c r="C19" s="1" t="s">
        <v>4</v>
      </c>
      <c r="D19" s="18">
        <v>1</v>
      </c>
      <c r="E19" s="21">
        <f t="shared" si="0"/>
        <v>455.03278688524586</v>
      </c>
      <c r="F19" s="6">
        <v>0.22</v>
      </c>
      <c r="G19" s="2">
        <f t="shared" si="1"/>
        <v>100.1072131147541</v>
      </c>
      <c r="H19" s="11">
        <v>555.14</v>
      </c>
      <c r="I19" s="21">
        <f t="shared" si="2"/>
        <v>455.03278688524586</v>
      </c>
      <c r="J19" s="6">
        <v>0.22</v>
      </c>
      <c r="K19" s="2">
        <f t="shared" si="3"/>
        <v>100.1072131147541</v>
      </c>
      <c r="L19" s="11">
        <v>555.14</v>
      </c>
      <c r="M19" s="15">
        <v>477.79</v>
      </c>
      <c r="N19" s="6">
        <v>0.22</v>
      </c>
      <c r="O19" s="5">
        <f t="shared" si="4"/>
        <v>105.10999999999996</v>
      </c>
      <c r="P19" s="11">
        <v>582.9</v>
      </c>
      <c r="Q19" s="15">
        <v>505.09</v>
      </c>
      <c r="R19" s="6">
        <v>0.22</v>
      </c>
      <c r="S19" s="3">
        <f t="shared" si="5"/>
        <v>111.12000000000006</v>
      </c>
      <c r="T19" s="11">
        <v>616.21</v>
      </c>
    </row>
    <row r="20" spans="1:20" ht="34.950000000000003" customHeight="1" x14ac:dyDescent="0.3">
      <c r="A20" s="15">
        <v>14</v>
      </c>
      <c r="B20" s="7" t="s">
        <v>14</v>
      </c>
      <c r="C20" s="1" t="s">
        <v>4</v>
      </c>
      <c r="D20" s="18">
        <v>1</v>
      </c>
      <c r="E20" s="21">
        <f t="shared" si="0"/>
        <v>331.86065573770492</v>
      </c>
      <c r="F20" s="6">
        <v>0.22</v>
      </c>
      <c r="G20" s="2">
        <f t="shared" si="1"/>
        <v>73.009344262295073</v>
      </c>
      <c r="H20" s="11">
        <v>404.87</v>
      </c>
      <c r="I20" s="21">
        <f t="shared" si="2"/>
        <v>331.86065573770492</v>
      </c>
      <c r="J20" s="6">
        <v>0.22</v>
      </c>
      <c r="K20" s="2">
        <f t="shared" si="3"/>
        <v>73.009344262295073</v>
      </c>
      <c r="L20" s="11">
        <v>404.87</v>
      </c>
      <c r="M20" s="15">
        <v>348.45</v>
      </c>
      <c r="N20" s="6">
        <v>0.22</v>
      </c>
      <c r="O20" s="5">
        <f t="shared" si="4"/>
        <v>76.660000000000025</v>
      </c>
      <c r="P20" s="11">
        <v>425.11</v>
      </c>
      <c r="Q20" s="15">
        <v>368.37</v>
      </c>
      <c r="R20" s="6">
        <v>0.22</v>
      </c>
      <c r="S20" s="3">
        <f t="shared" si="5"/>
        <v>81.04000000000002</v>
      </c>
      <c r="T20" s="11">
        <v>449.41</v>
      </c>
    </row>
    <row r="21" spans="1:20" ht="27" customHeight="1" x14ac:dyDescent="0.3">
      <c r="A21" s="15">
        <v>15</v>
      </c>
      <c r="B21" s="7" t="s">
        <v>15</v>
      </c>
      <c r="C21" s="1" t="s">
        <v>4</v>
      </c>
      <c r="D21" s="18">
        <v>1</v>
      </c>
      <c r="E21" s="21">
        <f t="shared" si="0"/>
        <v>95.155737704918039</v>
      </c>
      <c r="F21" s="6">
        <v>0.22</v>
      </c>
      <c r="G21" s="2">
        <f t="shared" si="1"/>
        <v>20.934262295081968</v>
      </c>
      <c r="H21" s="11">
        <v>116.09</v>
      </c>
      <c r="I21" s="21">
        <f t="shared" si="2"/>
        <v>95.155737704918039</v>
      </c>
      <c r="J21" s="6">
        <v>0.22</v>
      </c>
      <c r="K21" s="2">
        <f t="shared" si="3"/>
        <v>20.934262295081968</v>
      </c>
      <c r="L21" s="11">
        <v>116.09</v>
      </c>
      <c r="M21" s="15">
        <v>99.91</v>
      </c>
      <c r="N21" s="6">
        <v>0.22</v>
      </c>
      <c r="O21" s="5">
        <f t="shared" si="4"/>
        <v>21.980000000000004</v>
      </c>
      <c r="P21" s="11">
        <v>121.89</v>
      </c>
      <c r="Q21" s="15">
        <v>105.62</v>
      </c>
      <c r="R21" s="6">
        <v>0.22</v>
      </c>
      <c r="S21" s="3">
        <f t="shared" si="5"/>
        <v>23.240000000000009</v>
      </c>
      <c r="T21" s="11">
        <v>128.86000000000001</v>
      </c>
    </row>
    <row r="22" spans="1:20" ht="30.6" customHeight="1" x14ac:dyDescent="0.3">
      <c r="A22" s="15">
        <v>16</v>
      </c>
      <c r="B22" s="7" t="s">
        <v>23</v>
      </c>
      <c r="C22" s="1" t="s">
        <v>4</v>
      </c>
      <c r="D22" s="18">
        <v>1</v>
      </c>
      <c r="E22" s="21">
        <f t="shared" si="0"/>
        <v>169.39344262295083</v>
      </c>
      <c r="F22" s="6">
        <v>0.22</v>
      </c>
      <c r="G22" s="2">
        <f t="shared" si="1"/>
        <v>37.266557377049175</v>
      </c>
      <c r="H22" s="11">
        <v>206.66</v>
      </c>
      <c r="I22" s="21">
        <f t="shared" si="2"/>
        <v>169.39344262295083</v>
      </c>
      <c r="J22" s="6">
        <v>0.22</v>
      </c>
      <c r="K22" s="2">
        <f t="shared" si="3"/>
        <v>37.266557377049175</v>
      </c>
      <c r="L22" s="11">
        <v>206.66</v>
      </c>
      <c r="M22" s="15">
        <v>177.86</v>
      </c>
      <c r="N22" s="6">
        <v>0.22</v>
      </c>
      <c r="O22" s="5">
        <f t="shared" si="4"/>
        <v>39.129999999999995</v>
      </c>
      <c r="P22" s="11">
        <v>216.99</v>
      </c>
      <c r="Q22" s="15">
        <v>188.02</v>
      </c>
      <c r="R22" s="6">
        <v>0.22</v>
      </c>
      <c r="S22" s="3">
        <f t="shared" si="5"/>
        <v>41.369999999999976</v>
      </c>
      <c r="T22" s="11">
        <v>229.39</v>
      </c>
    </row>
    <row r="23" spans="1:20" ht="30" customHeight="1" x14ac:dyDescent="0.3">
      <c r="A23" s="15">
        <v>17</v>
      </c>
      <c r="B23" s="7" t="s">
        <v>21</v>
      </c>
      <c r="C23" s="1" t="s">
        <v>4</v>
      </c>
      <c r="D23" s="18">
        <v>1</v>
      </c>
      <c r="E23" s="21">
        <f t="shared" si="0"/>
        <v>48.868852459016395</v>
      </c>
      <c r="F23" s="6">
        <v>0.22</v>
      </c>
      <c r="G23" s="2">
        <f t="shared" si="1"/>
        <v>10.751147540983606</v>
      </c>
      <c r="H23" s="11">
        <v>59.62</v>
      </c>
      <c r="I23" s="21">
        <f t="shared" si="2"/>
        <v>48.868852459016395</v>
      </c>
      <c r="J23" s="6">
        <v>0.22</v>
      </c>
      <c r="K23" s="2">
        <f t="shared" si="3"/>
        <v>10.751147540983606</v>
      </c>
      <c r="L23" s="11">
        <v>59.62</v>
      </c>
      <c r="M23" s="15">
        <v>51.31</v>
      </c>
      <c r="N23" s="6">
        <v>0.22</v>
      </c>
      <c r="O23" s="5">
        <f t="shared" si="4"/>
        <v>11.29</v>
      </c>
      <c r="P23" s="11">
        <v>62.6</v>
      </c>
      <c r="Q23" s="15">
        <v>54.25</v>
      </c>
      <c r="R23" s="6">
        <v>0.22</v>
      </c>
      <c r="S23" s="3">
        <f t="shared" si="5"/>
        <v>11.930000000000007</v>
      </c>
      <c r="T23" s="11">
        <v>66.180000000000007</v>
      </c>
    </row>
    <row r="24" spans="1:20" ht="15" thickBot="1" x14ac:dyDescent="0.35">
      <c r="A24" s="16">
        <v>20</v>
      </c>
      <c r="B24" s="12" t="s">
        <v>24</v>
      </c>
      <c r="C24" s="13" t="s">
        <v>4</v>
      </c>
      <c r="D24" s="19">
        <v>1</v>
      </c>
      <c r="E24" s="23">
        <f t="shared" si="0"/>
        <v>53.450819672131146</v>
      </c>
      <c r="F24" s="24">
        <v>0.22</v>
      </c>
      <c r="G24" s="25">
        <f t="shared" si="1"/>
        <v>11.759180327868851</v>
      </c>
      <c r="H24" s="26">
        <v>65.209999999999994</v>
      </c>
      <c r="I24" s="23">
        <f t="shared" si="2"/>
        <v>53.450819672131146</v>
      </c>
      <c r="J24" s="24">
        <v>0.22</v>
      </c>
      <c r="K24" s="25">
        <f t="shared" si="3"/>
        <v>11.759180327868851</v>
      </c>
      <c r="L24" s="26">
        <v>65.209999999999994</v>
      </c>
      <c r="M24" s="32">
        <v>56.12</v>
      </c>
      <c r="N24" s="24">
        <v>0.22</v>
      </c>
      <c r="O24" s="33">
        <f t="shared" si="4"/>
        <v>12.350000000000001</v>
      </c>
      <c r="P24" s="26">
        <v>68.47</v>
      </c>
      <c r="Q24" s="32">
        <v>59.33</v>
      </c>
      <c r="R24" s="24">
        <v>0.22</v>
      </c>
      <c r="S24" s="34">
        <f t="shared" si="5"/>
        <v>13.049999999999997</v>
      </c>
      <c r="T24" s="26">
        <v>72.38</v>
      </c>
    </row>
    <row r="25" spans="1:20" ht="15" thickBot="1" x14ac:dyDescent="0.35">
      <c r="E25" s="27">
        <f>SUM(E7:E24)</f>
        <v>4570.1639344262294</v>
      </c>
      <c r="F25" s="28"/>
      <c r="G25" s="29">
        <f>SUM(G7:G24)</f>
        <v>1005.4360655737705</v>
      </c>
      <c r="H25" s="31">
        <f>SUM(H7:H24)</f>
        <v>5575.6</v>
      </c>
      <c r="I25" s="27">
        <f>SUM(I7:I24)</f>
        <v>4570.1639344262294</v>
      </c>
      <c r="J25" s="28"/>
      <c r="K25" s="29">
        <f>SUM(K7:K24)</f>
        <v>1005.4360655737705</v>
      </c>
      <c r="L25" s="30">
        <f>SUM(L7:L24)</f>
        <v>5575.6</v>
      </c>
      <c r="M25" s="35">
        <f>SUM(M7:M24)</f>
        <v>4798.66</v>
      </c>
      <c r="N25" s="28"/>
      <c r="O25" s="36">
        <f>SUM(O7:O24)</f>
        <v>1055.6999999999998</v>
      </c>
      <c r="P25" s="37">
        <f>SUM(P7:P24)</f>
        <v>5854.36</v>
      </c>
      <c r="Q25" s="35">
        <f>SUM(Q7:Q24)</f>
        <v>5072.88</v>
      </c>
      <c r="R25" s="28"/>
      <c r="S25" s="38">
        <f>SUM(S7:S24)</f>
        <v>1116.0500000000002</v>
      </c>
      <c r="T25" s="30">
        <f>SUM(T7:T24)</f>
        <v>6188.93</v>
      </c>
    </row>
  </sheetData>
  <mergeCells count="4">
    <mergeCell ref="E5:H5"/>
    <mergeCell ref="I5:L5"/>
    <mergeCell ref="M5:P5"/>
    <mergeCell ref="Q5:T5"/>
  </mergeCells>
  <pageMargins left="0.7" right="0.7" top="0.75" bottom="0.75" header="0.3" footer="0.3"/>
  <pageSetup paperSize="9" scale="5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Ангелина</dc:creator>
  <cp:lastModifiedBy>Светлана Кузнецова</cp:lastModifiedBy>
  <cp:lastPrinted>2026-05-24T19:55:49Z</cp:lastPrinted>
  <dcterms:created xsi:type="dcterms:W3CDTF">2015-06-05T18:19:34Z</dcterms:created>
  <dcterms:modified xsi:type="dcterms:W3CDTF">2026-05-25T17:32:45Z</dcterms:modified>
</cp:coreProperties>
</file>